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P18PPAD81\material0317\contratos 2020\ANALISTAS\EDNA ANALISTA\"/>
    </mc:Choice>
  </mc:AlternateContent>
  <xr:revisionPtr revIDLastSave="0" documentId="13_ncr:1_{A372818C-DF52-4693-A009-4FC59E6E1E3B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  <sheet name="Hoja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0" i="2" l="1"/>
  <c r="L30" i="2" s="1"/>
  <c r="J30" i="2" l="1"/>
  <c r="K30" i="2"/>
  <c r="I31" i="2"/>
  <c r="K31" i="2" s="1"/>
  <c r="L31" i="2" l="1"/>
  <c r="J31" i="2"/>
  <c r="I29" i="2" l="1"/>
  <c r="K29" i="2" l="1"/>
  <c r="I32" i="2"/>
  <c r="L29" i="2"/>
  <c r="J29" i="2"/>
  <c r="L32" i="2" l="1"/>
  <c r="K33" i="2" s="1"/>
  <c r="K32" i="2"/>
  <c r="J32" i="2"/>
  <c r="I33" i="2" l="1"/>
  <c r="J33" i="2"/>
  <c r="L33" i="2" l="1"/>
</calcChain>
</file>

<file path=xl/sharedStrings.xml><?xml version="1.0" encoding="utf-8"?>
<sst xmlns="http://schemas.openxmlformats.org/spreadsheetml/2006/main" count="45" uniqueCount="43">
  <si>
    <t xml:space="preserve">     </t>
  </si>
  <si>
    <t>TITULO</t>
  </si>
  <si>
    <t>VERIFICACIÓN DE EXPERIENCIA</t>
  </si>
  <si>
    <t>Nombre Del Aspirante</t>
  </si>
  <si>
    <t>Perfil</t>
  </si>
  <si>
    <t>Educación</t>
  </si>
  <si>
    <t>Fecha de Grado</t>
  </si>
  <si>
    <t>Títulos académicos requeridos</t>
  </si>
  <si>
    <t xml:space="preserve">Experiencia Requerida </t>
  </si>
  <si>
    <t xml:space="preserve">  DATOS GENERALES</t>
  </si>
  <si>
    <t>FECHA DE TERMINACIÓN</t>
  </si>
  <si>
    <t>CÓDIGO</t>
  </si>
  <si>
    <t>FORMACIÓN ACADEMICA</t>
  </si>
  <si>
    <t>EXPERIENCIA LABORAL</t>
  </si>
  <si>
    <t>TIPO DE  EXPERIENCIA
GENERAL (G)
ESPECÍFICA ( E)</t>
  </si>
  <si>
    <t>FECHA DE INICIO</t>
  </si>
  <si>
    <t>UNIVERSIDAD Y/O INSTITUCIÓN EDUCATIVA</t>
  </si>
  <si>
    <t xml:space="preserve"> ENTIDAD /EMPRESA / ORGANIZACIÓN  </t>
  </si>
  <si>
    <t>PROCESO</t>
  </si>
  <si>
    <t>GESTIÓN DE CONTRATACIÓN</t>
  </si>
  <si>
    <t>FORMATO</t>
  </si>
  <si>
    <t>GCON-F23</t>
  </si>
  <si>
    <t>TOTAL DIAS</t>
  </si>
  <si>
    <t>TOTAL</t>
  </si>
  <si>
    <t>años</t>
  </si>
  <si>
    <t>meses</t>
  </si>
  <si>
    <t>dias</t>
  </si>
  <si>
    <t>Total meses</t>
  </si>
  <si>
    <t>SUB-TOTAL</t>
  </si>
  <si>
    <t>T_AÑOS</t>
  </si>
  <si>
    <t>T_MESES</t>
  </si>
  <si>
    <t>T_DÍAS</t>
  </si>
  <si>
    <t>VERSIÓN 1</t>
  </si>
  <si>
    <t>E</t>
  </si>
  <si>
    <t>Revisó/Aprobó: Maria I.S</t>
  </si>
  <si>
    <t>TFT/TL ó 6 SES</t>
  </si>
  <si>
    <t>4 MER</t>
  </si>
  <si>
    <t>EDNA CAROLINA SANABRIA</t>
  </si>
  <si>
    <t>ANALISTA</t>
  </si>
  <si>
    <t>TÉCNICO EN APOYO ADMINISTRATIVO EN SALUD</t>
  </si>
  <si>
    <t>SENA</t>
  </si>
  <si>
    <t>ASD</t>
  </si>
  <si>
    <t>Elaboró: Leidy.L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</si>
</sst>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rgb="FF1F386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2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3" fontId="2" fillId="4" borderId="1" xfId="1" applyNumberFormat="1" applyFont="1" applyFill="1" applyBorder="1" applyAlignment="1" applyProtection="1">
      <alignment horizontal="center"/>
    </xf>
    <xf numFmtId="1" fontId="0" fillId="4" borderId="1" xfId="1" applyNumberFormat="1" applyFont="1" applyFill="1" applyBorder="1" applyAlignment="1" applyProtection="1">
      <alignment horizontal="center" vertical="center"/>
      <protection locked="0"/>
    </xf>
    <xf numFmtId="0" fontId="0" fillId="4" borderId="1" xfId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vertical="center"/>
    </xf>
    <xf numFmtId="1" fontId="0" fillId="5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1" applyFont="1" applyBorder="1" applyAlignment="1" applyProtection="1">
      <alignment horizontal="center" vertical="center"/>
      <protection locked="0"/>
    </xf>
    <xf numFmtId="42" fontId="0" fillId="0" borderId="0" xfId="2" applyFont="1" applyAlignment="1">
      <alignment vertical="center"/>
    </xf>
    <xf numFmtId="14" fontId="0" fillId="0" borderId="0" xfId="0" applyNumberFormat="1" applyFont="1" applyAlignment="1">
      <alignment vertical="center"/>
    </xf>
    <xf numFmtId="3" fontId="4" fillId="0" borderId="0" xfId="0" applyNumberFormat="1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4" borderId="1" xfId="1" applyFont="1" applyFill="1" applyBorder="1" applyAlignment="1" applyProtection="1">
      <alignment horizontal="right"/>
      <protection locked="0"/>
    </xf>
    <xf numFmtId="0" fontId="2" fillId="4" borderId="13" xfId="1" applyFont="1" applyFill="1" applyBorder="1" applyAlignment="1" applyProtection="1">
      <alignment horizontal="right" vertical="center"/>
      <protection locked="0"/>
    </xf>
    <xf numFmtId="0" fontId="2" fillId="4" borderId="14" xfId="1" applyFont="1" applyFill="1" applyBorder="1" applyAlignment="1" applyProtection="1">
      <alignment horizontal="right" vertical="center"/>
      <protection locked="0"/>
    </xf>
    <xf numFmtId="0" fontId="2" fillId="4" borderId="15" xfId="1" applyFont="1" applyFill="1" applyBorder="1" applyAlignment="1" applyProtection="1">
      <alignment horizontal="right" vertical="center"/>
      <protection locked="0"/>
    </xf>
    <xf numFmtId="0" fontId="2" fillId="4" borderId="16" xfId="1" applyFont="1" applyFill="1" applyBorder="1" applyAlignment="1" applyProtection="1">
      <alignment horizontal="right" vertical="center"/>
      <protection locked="0"/>
    </xf>
    <xf numFmtId="0" fontId="2" fillId="4" borderId="17" xfId="1" applyFont="1" applyFill="1" applyBorder="1" applyAlignment="1" applyProtection="1">
      <alignment horizontal="right" vertical="center"/>
      <protection locked="0"/>
    </xf>
    <xf numFmtId="0" fontId="2" fillId="4" borderId="18" xfId="1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0" fillId="0" borderId="20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2" fillId="0" borderId="0" xfId="0" applyFont="1" applyBorder="1" applyAlignment="1">
      <alignment horizontal="justify" vertical="center"/>
    </xf>
  </cellXfs>
  <cellStyles count="3">
    <cellStyle name="Moneda [0]" xfId="2" builtinId="7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317500</xdr:colOff>
      <xdr:row>2</xdr:row>
      <xdr:rowOff>53071</xdr:rowOff>
    </xdr:from>
    <xdr:to>
      <xdr:col>2</xdr:col>
      <xdr:colOff>1366629</xdr:colOff>
      <xdr:row>7</xdr:row>
      <xdr:rowOff>69022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15864202-EB22-4D1B-8A66-BDF1BBB9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348" y="384375"/>
          <a:ext cx="1849781" cy="1465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239506</xdr:colOff>
      <xdr:row>3</xdr:row>
      <xdr:rowOff>194227</xdr:rowOff>
    </xdr:from>
    <xdr:to>
      <xdr:col>11</xdr:col>
      <xdr:colOff>405112</xdr:colOff>
      <xdr:row>5</xdr:row>
      <xdr:rowOff>114300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3A4AEEBC-21D3-4F1A-B8DC-B913E91FD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2756" y="689527"/>
          <a:ext cx="1194306" cy="624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S39"/>
  <sheetViews>
    <sheetView showGridLines="0" tabSelected="1" topLeftCell="A22" zoomScale="84" zoomScaleNormal="84" zoomScalePageLayoutView="69" workbookViewId="0">
      <selection activeCell="B36" sqref="B36"/>
    </sheetView>
  </sheetViews>
  <sheetFormatPr baseColWidth="10" defaultRowHeight="12.75" x14ac:dyDescent="0.2"/>
  <cols>
    <col min="1" max="1" width="2.140625" style="2" customWidth="1"/>
    <col min="2" max="2" width="11.42578125" style="2"/>
    <col min="3" max="3" width="21.85546875" style="2" customWidth="1"/>
    <col min="4" max="4" width="11.42578125" style="2"/>
    <col min="5" max="5" width="15.7109375" style="2" customWidth="1"/>
    <col min="6" max="6" width="1.7109375" style="2" customWidth="1"/>
    <col min="7" max="7" width="14.42578125" style="2" bestFit="1" customWidth="1"/>
    <col min="8" max="8" width="15.7109375" style="2" customWidth="1"/>
    <col min="9" max="9" width="12.5703125" style="2" customWidth="1"/>
    <col min="10" max="10" width="7.140625" style="2" bestFit="1" customWidth="1"/>
    <col min="11" max="11" width="8.28515625" style="2" bestFit="1" customWidth="1"/>
    <col min="12" max="12" width="11.140625" style="2" bestFit="1" customWidth="1"/>
    <col min="13" max="16" width="11.42578125" style="2"/>
    <col min="17" max="18" width="13.140625" style="2" bestFit="1" customWidth="1"/>
    <col min="19" max="19" width="12.28515625" style="2" bestFit="1" customWidth="1"/>
    <col min="20" max="16384" width="11.42578125" style="2"/>
  </cols>
  <sheetData>
    <row r="3" spans="2:13" ht="13.5" thickBot="1" x14ac:dyDescent="0.25">
      <c r="B3" s="1"/>
      <c r="C3" s="1"/>
      <c r="D3" s="1"/>
      <c r="E3" s="1"/>
      <c r="F3" s="1"/>
      <c r="G3" s="1"/>
      <c r="H3" s="1"/>
    </row>
    <row r="4" spans="2:13" ht="28.35" customHeight="1" x14ac:dyDescent="0.2">
      <c r="B4" s="59"/>
      <c r="C4" s="60"/>
      <c r="D4" s="64" t="s">
        <v>18</v>
      </c>
      <c r="E4" s="41"/>
      <c r="F4" s="41" t="s">
        <v>19</v>
      </c>
      <c r="G4" s="41"/>
      <c r="H4" s="41"/>
      <c r="I4" s="41"/>
      <c r="J4" s="49"/>
      <c r="K4" s="50"/>
      <c r="L4" s="51"/>
    </row>
    <row r="5" spans="2:13" ht="28.35" customHeight="1" x14ac:dyDescent="0.2">
      <c r="B5" s="43"/>
      <c r="C5" s="61"/>
      <c r="D5" s="67" t="s">
        <v>20</v>
      </c>
      <c r="E5" s="63"/>
      <c r="F5" s="63" t="s">
        <v>2</v>
      </c>
      <c r="G5" s="63"/>
      <c r="H5" s="63"/>
      <c r="I5" s="63"/>
      <c r="J5" s="52"/>
      <c r="K5" s="34"/>
      <c r="L5" s="35"/>
    </row>
    <row r="6" spans="2:13" ht="28.35" customHeight="1" thickBot="1" x14ac:dyDescent="0.25">
      <c r="B6" s="36"/>
      <c r="C6" s="62"/>
      <c r="D6" s="65" t="s">
        <v>11</v>
      </c>
      <c r="E6" s="66"/>
      <c r="F6" s="66" t="s">
        <v>21</v>
      </c>
      <c r="G6" s="66"/>
      <c r="H6" s="66" t="s">
        <v>32</v>
      </c>
      <c r="I6" s="66"/>
      <c r="J6" s="53"/>
      <c r="K6" s="46"/>
      <c r="L6" s="47"/>
    </row>
    <row r="7" spans="2:13" x14ac:dyDescent="0.2">
      <c r="B7" s="3"/>
      <c r="C7" s="4"/>
      <c r="D7" s="5"/>
      <c r="E7" s="4"/>
      <c r="F7" s="4"/>
      <c r="G7" s="3"/>
      <c r="H7" s="1"/>
    </row>
    <row r="8" spans="2:13" x14ac:dyDescent="0.2">
      <c r="B8" s="1"/>
      <c r="C8" s="1"/>
      <c r="D8" s="1"/>
      <c r="E8" s="1"/>
      <c r="F8" s="1"/>
      <c r="G8" s="1"/>
      <c r="H8" s="1"/>
    </row>
    <row r="9" spans="2:13" ht="21.75" customHeight="1" x14ac:dyDescent="0.2">
      <c r="B9" s="6">
        <v>1</v>
      </c>
      <c r="C9" s="48" t="s">
        <v>9</v>
      </c>
      <c r="D9" s="48"/>
      <c r="E9" s="48"/>
      <c r="F9" s="48"/>
      <c r="G9" s="48"/>
      <c r="H9" s="48"/>
      <c r="I9" s="48"/>
      <c r="J9" s="48"/>
      <c r="K9" s="48"/>
      <c r="L9" s="48"/>
    </row>
    <row r="10" spans="2:13" ht="13.5" thickBot="1" x14ac:dyDescent="0.25">
      <c r="B10" s="54"/>
      <c r="C10" s="54"/>
      <c r="D10" s="54"/>
      <c r="E10" s="54"/>
      <c r="F10" s="54"/>
      <c r="K10" s="39"/>
      <c r="L10" s="39"/>
    </row>
    <row r="11" spans="2:13" x14ac:dyDescent="0.2">
      <c r="B11" s="55" t="s">
        <v>3</v>
      </c>
      <c r="C11" s="56"/>
      <c r="D11" s="57" t="s">
        <v>37</v>
      </c>
      <c r="E11" s="57"/>
      <c r="F11" s="57"/>
      <c r="G11" s="57"/>
      <c r="H11" s="57"/>
      <c r="I11" s="57"/>
      <c r="J11" s="57"/>
      <c r="K11" s="57"/>
      <c r="L11" s="58"/>
    </row>
    <row r="12" spans="2:13" x14ac:dyDescent="0.2">
      <c r="B12" s="68" t="s">
        <v>4</v>
      </c>
      <c r="C12" s="69"/>
      <c r="D12" s="70" t="s">
        <v>38</v>
      </c>
      <c r="E12" s="70"/>
      <c r="F12" s="70"/>
      <c r="G12" s="70"/>
      <c r="H12" s="70"/>
      <c r="I12" s="70"/>
      <c r="J12" s="70"/>
      <c r="K12" s="70"/>
      <c r="L12" s="71"/>
    </row>
    <row r="13" spans="2:13" ht="15.75" customHeight="1" x14ac:dyDescent="0.2">
      <c r="B13" s="68" t="s">
        <v>5</v>
      </c>
      <c r="C13" s="69"/>
      <c r="D13" s="70" t="s">
        <v>39</v>
      </c>
      <c r="E13" s="70"/>
      <c r="F13" s="70"/>
      <c r="G13" s="70"/>
      <c r="H13" s="70"/>
      <c r="I13" s="70"/>
      <c r="J13" s="70"/>
      <c r="K13" s="70"/>
      <c r="L13" s="71"/>
    </row>
    <row r="14" spans="2:13" ht="17.25" customHeight="1" x14ac:dyDescent="0.2">
      <c r="B14" s="68" t="s">
        <v>6</v>
      </c>
      <c r="C14" s="69"/>
      <c r="D14" s="72">
        <v>40738</v>
      </c>
      <c r="E14" s="70"/>
      <c r="F14" s="70"/>
      <c r="G14" s="70"/>
      <c r="H14" s="70"/>
      <c r="I14" s="70"/>
      <c r="J14" s="70"/>
      <c r="K14" s="70"/>
      <c r="L14" s="71"/>
    </row>
    <row r="15" spans="2:13" ht="24.75" customHeight="1" x14ac:dyDescent="0.2">
      <c r="B15" s="68" t="s">
        <v>7</v>
      </c>
      <c r="C15" s="69"/>
      <c r="D15" s="73" t="s">
        <v>35</v>
      </c>
      <c r="E15" s="73"/>
      <c r="F15" s="73"/>
      <c r="G15" s="73"/>
      <c r="H15" s="73"/>
      <c r="I15" s="73"/>
      <c r="J15" s="73"/>
      <c r="K15" s="73"/>
      <c r="L15" s="74"/>
      <c r="M15" s="20"/>
    </row>
    <row r="16" spans="2:13" ht="27.75" customHeight="1" thickBot="1" x14ac:dyDescent="0.25">
      <c r="B16" s="75" t="s">
        <v>8</v>
      </c>
      <c r="C16" s="76"/>
      <c r="D16" s="77" t="s">
        <v>36</v>
      </c>
      <c r="E16" s="77"/>
      <c r="F16" s="77"/>
      <c r="G16" s="77"/>
      <c r="H16" s="77"/>
      <c r="I16" s="77"/>
      <c r="J16" s="77"/>
      <c r="K16" s="77"/>
      <c r="L16" s="78"/>
    </row>
    <row r="17" spans="2:19" x14ac:dyDescent="0.2">
      <c r="B17" s="79"/>
      <c r="C17" s="79"/>
      <c r="D17" s="79"/>
      <c r="E17" s="2" t="s">
        <v>0</v>
      </c>
      <c r="K17" s="7"/>
      <c r="L17" s="7"/>
    </row>
    <row r="18" spans="2:19" ht="21.75" customHeight="1" x14ac:dyDescent="0.2">
      <c r="B18" s="6">
        <v>2</v>
      </c>
      <c r="C18" s="48" t="s">
        <v>12</v>
      </c>
      <c r="D18" s="48"/>
      <c r="E18" s="48"/>
      <c r="F18" s="48"/>
      <c r="G18" s="48"/>
      <c r="H18" s="48"/>
      <c r="I18" s="48"/>
      <c r="J18" s="48"/>
      <c r="K18" s="48"/>
      <c r="L18" s="48"/>
    </row>
    <row r="19" spans="2:19" ht="13.5" thickBot="1" x14ac:dyDescent="0.25">
      <c r="B19" s="54"/>
      <c r="C19" s="54"/>
      <c r="D19" s="54"/>
      <c r="E19" s="54"/>
      <c r="F19" s="54"/>
      <c r="K19" s="39"/>
      <c r="L19" s="39"/>
    </row>
    <row r="20" spans="2:19" ht="39" customHeight="1" x14ac:dyDescent="0.2">
      <c r="B20" s="40" t="s">
        <v>16</v>
      </c>
      <c r="C20" s="41"/>
      <c r="D20" s="41"/>
      <c r="E20" s="41" t="s">
        <v>1</v>
      </c>
      <c r="F20" s="41"/>
      <c r="G20" s="41"/>
      <c r="H20" s="41"/>
      <c r="I20" s="41"/>
      <c r="J20" s="41" t="s">
        <v>10</v>
      </c>
      <c r="K20" s="41"/>
      <c r="L20" s="42"/>
    </row>
    <row r="21" spans="2:19" ht="24.75" customHeight="1" x14ac:dyDescent="0.2">
      <c r="B21" s="43" t="s">
        <v>40</v>
      </c>
      <c r="C21" s="44"/>
      <c r="D21" s="44"/>
      <c r="E21" s="44" t="s">
        <v>39</v>
      </c>
      <c r="F21" s="44"/>
      <c r="G21" s="44"/>
      <c r="H21" s="44"/>
      <c r="I21" s="44"/>
      <c r="J21" s="45">
        <v>40738</v>
      </c>
      <c r="K21" s="34"/>
      <c r="L21" s="35"/>
    </row>
    <row r="22" spans="2:19" ht="27.75" customHeight="1" x14ac:dyDescent="0.2">
      <c r="B22" s="43"/>
      <c r="C22" s="44"/>
      <c r="D22" s="44"/>
      <c r="E22" s="44"/>
      <c r="F22" s="44"/>
      <c r="G22" s="44"/>
      <c r="H22" s="44"/>
      <c r="I22" s="44"/>
      <c r="J22" s="45"/>
      <c r="K22" s="34"/>
      <c r="L22" s="35"/>
      <c r="P22" s="19"/>
    </row>
    <row r="23" spans="2:19" ht="21" customHeight="1" x14ac:dyDescent="0.25">
      <c r="B23" s="43"/>
      <c r="C23" s="44"/>
      <c r="D23" s="44"/>
      <c r="E23" s="44"/>
      <c r="F23" s="44"/>
      <c r="G23" s="44"/>
      <c r="H23" s="44"/>
      <c r="I23" s="44"/>
      <c r="J23" s="34"/>
      <c r="K23" s="34"/>
      <c r="L23" s="35"/>
      <c r="P23" s="19"/>
      <c r="S23" s="21"/>
    </row>
    <row r="24" spans="2:19" ht="21" customHeight="1" thickBot="1" x14ac:dyDescent="0.25">
      <c r="B24" s="36"/>
      <c r="C24" s="37"/>
      <c r="D24" s="37"/>
      <c r="E24" s="37"/>
      <c r="F24" s="37"/>
      <c r="G24" s="37"/>
      <c r="H24" s="37"/>
      <c r="I24" s="37"/>
      <c r="J24" s="46"/>
      <c r="K24" s="46"/>
      <c r="L24" s="47"/>
    </row>
    <row r="25" spans="2:19" ht="21" customHeight="1" x14ac:dyDescent="0.2">
      <c r="B25" s="4"/>
      <c r="C25" s="4"/>
      <c r="D25" s="4"/>
      <c r="E25" s="4"/>
      <c r="F25" s="4"/>
      <c r="G25" s="4"/>
      <c r="H25" s="4"/>
      <c r="I25" s="4"/>
      <c r="J25" s="8"/>
      <c r="K25" s="8"/>
      <c r="L25" s="8"/>
      <c r="S25" s="19"/>
    </row>
    <row r="26" spans="2:19" ht="21" customHeight="1" x14ac:dyDescent="0.2">
      <c r="B26" s="6">
        <v>3</v>
      </c>
      <c r="C26" s="48" t="s">
        <v>13</v>
      </c>
      <c r="D26" s="48"/>
      <c r="E26" s="48"/>
      <c r="F26" s="48"/>
      <c r="G26" s="48"/>
      <c r="H26" s="48"/>
      <c r="I26" s="48"/>
      <c r="J26" s="48"/>
      <c r="K26" s="48"/>
      <c r="L26" s="48"/>
    </row>
    <row r="27" spans="2:19" ht="21" customHeight="1" x14ac:dyDescent="0.2">
      <c r="B27" s="4"/>
      <c r="C27" s="4"/>
      <c r="D27" s="4"/>
      <c r="E27" s="4"/>
      <c r="F27" s="4"/>
      <c r="G27" s="4"/>
      <c r="H27" s="4"/>
      <c r="I27" s="4"/>
      <c r="J27" s="8"/>
      <c r="K27" s="8"/>
      <c r="L27" s="8"/>
    </row>
    <row r="28" spans="2:19" ht="47.25" customHeight="1" x14ac:dyDescent="0.2">
      <c r="B28" s="38" t="s">
        <v>17</v>
      </c>
      <c r="C28" s="38"/>
      <c r="D28" s="38" t="s">
        <v>14</v>
      </c>
      <c r="E28" s="38"/>
      <c r="F28" s="38"/>
      <c r="G28" s="9" t="s">
        <v>15</v>
      </c>
      <c r="H28" s="9" t="s">
        <v>10</v>
      </c>
      <c r="I28" s="9" t="s">
        <v>22</v>
      </c>
      <c r="J28" s="9" t="s">
        <v>29</v>
      </c>
      <c r="K28" s="9" t="s">
        <v>30</v>
      </c>
      <c r="L28" s="9" t="s">
        <v>31</v>
      </c>
    </row>
    <row r="29" spans="2:19" ht="36" customHeight="1" x14ac:dyDescent="0.2">
      <c r="B29" s="24" t="s">
        <v>41</v>
      </c>
      <c r="C29" s="24"/>
      <c r="D29" s="25" t="s">
        <v>33</v>
      </c>
      <c r="E29" s="25"/>
      <c r="F29" s="25"/>
      <c r="G29" s="10">
        <v>41526</v>
      </c>
      <c r="H29" s="10">
        <v>43524</v>
      </c>
      <c r="I29" s="11">
        <f t="shared" ref="I29:I31" si="0">IF(G29=0,0,DAYS360(G29,H29+1))</f>
        <v>1972</v>
      </c>
      <c r="J29" s="11">
        <f t="shared" ref="J29:J31" si="1">INT(I29/360)</f>
        <v>5</v>
      </c>
      <c r="K29" s="11">
        <f t="shared" ref="K29:K31" si="2">INT(MOD(I29,360)/30)</f>
        <v>5</v>
      </c>
      <c r="L29" s="11">
        <f t="shared" ref="L29" si="3">MOD(I29,30)</f>
        <v>22</v>
      </c>
      <c r="M29" s="12"/>
    </row>
    <row r="30" spans="2:19" s="23" customFormat="1" ht="36" customHeight="1" x14ac:dyDescent="0.2">
      <c r="B30" s="24"/>
      <c r="C30" s="24"/>
      <c r="D30" s="25"/>
      <c r="E30" s="25"/>
      <c r="F30" s="25"/>
      <c r="G30" s="10"/>
      <c r="H30" s="10"/>
      <c r="I30" s="11">
        <f t="shared" ref="I30" si="4">IF(G30=0,0,DAYS360(G30,H30+1))</f>
        <v>0</v>
      </c>
      <c r="J30" s="11">
        <f t="shared" ref="J30" si="5">INT(I30/360)</f>
        <v>0</v>
      </c>
      <c r="K30" s="11">
        <f t="shared" ref="K30" si="6">INT(MOD(I30,360)/30)</f>
        <v>0</v>
      </c>
      <c r="L30" s="11">
        <f t="shared" ref="L30" si="7">MOD(I30,30)</f>
        <v>0</v>
      </c>
      <c r="M30" s="12"/>
    </row>
    <row r="31" spans="2:19" s="22" customFormat="1" ht="36" customHeight="1" x14ac:dyDescent="0.2">
      <c r="B31" s="24"/>
      <c r="C31" s="24"/>
      <c r="D31" s="25"/>
      <c r="E31" s="25"/>
      <c r="F31" s="25"/>
      <c r="G31" s="10"/>
      <c r="H31" s="10"/>
      <c r="I31" s="11">
        <f t="shared" si="0"/>
        <v>0</v>
      </c>
      <c r="J31" s="11">
        <f t="shared" si="1"/>
        <v>0</v>
      </c>
      <c r="K31" s="11">
        <f t="shared" si="2"/>
        <v>0</v>
      </c>
      <c r="L31" s="11">
        <f t="shared" ref="L31" si="8">MOD(I31,30)</f>
        <v>0</v>
      </c>
      <c r="M31" s="12"/>
    </row>
    <row r="32" spans="2:19" x14ac:dyDescent="0.2">
      <c r="B32" s="27" t="s">
        <v>28</v>
      </c>
      <c r="C32" s="27"/>
      <c r="D32" s="27"/>
      <c r="E32" s="27"/>
      <c r="F32" s="27"/>
      <c r="G32" s="27"/>
      <c r="H32" s="27"/>
      <c r="I32" s="13">
        <f>SUM(I29:I31)</f>
        <v>1972</v>
      </c>
      <c r="J32" s="13">
        <f>SUM(J29:J31)</f>
        <v>5</v>
      </c>
      <c r="K32" s="13">
        <f>SUM(K29:K31)</f>
        <v>5</v>
      </c>
      <c r="L32" s="13">
        <f>SUM(L29:L31)</f>
        <v>22</v>
      </c>
    </row>
    <row r="33" spans="2:12" x14ac:dyDescent="0.2">
      <c r="B33" s="28" t="s">
        <v>23</v>
      </c>
      <c r="C33" s="29"/>
      <c r="D33" s="29"/>
      <c r="E33" s="29"/>
      <c r="F33" s="29"/>
      <c r="G33" s="29"/>
      <c r="H33" s="30"/>
      <c r="I33" s="13">
        <f>J32+INT((K32+INT(L32/30))/12)</f>
        <v>5</v>
      </c>
      <c r="J33" s="13">
        <f>MOD(K32+(INT(L32/30)),12)</f>
        <v>5</v>
      </c>
      <c r="K33" s="13">
        <f>MOD(L32,30)</f>
        <v>22</v>
      </c>
      <c r="L33" s="13">
        <f>(I33*12)+J33</f>
        <v>65</v>
      </c>
    </row>
    <row r="34" spans="2:12" x14ac:dyDescent="0.2">
      <c r="B34" s="31"/>
      <c r="C34" s="32"/>
      <c r="D34" s="32"/>
      <c r="E34" s="32"/>
      <c r="F34" s="32"/>
      <c r="G34" s="32"/>
      <c r="H34" s="33"/>
      <c r="I34" s="14" t="s">
        <v>24</v>
      </c>
      <c r="J34" s="14" t="s">
        <v>25</v>
      </c>
      <c r="K34" s="14" t="s">
        <v>26</v>
      </c>
      <c r="L34" s="15" t="s">
        <v>27</v>
      </c>
    </row>
    <row r="35" spans="2:12" x14ac:dyDescent="0.2">
      <c r="B35" s="16"/>
      <c r="C35" s="16"/>
      <c r="D35" s="16"/>
      <c r="E35" s="16"/>
      <c r="F35" s="16"/>
      <c r="G35" s="16"/>
      <c r="H35" s="16"/>
      <c r="I35" s="17"/>
      <c r="J35" s="17"/>
      <c r="K35" s="17"/>
      <c r="L35" s="18"/>
    </row>
    <row r="38" spans="2:12" x14ac:dyDescent="0.2">
      <c r="B38" s="26" t="s">
        <v>42</v>
      </c>
      <c r="C38" s="26"/>
    </row>
    <row r="39" spans="2:12" x14ac:dyDescent="0.2">
      <c r="B39" s="26" t="s">
        <v>34</v>
      </c>
      <c r="C39" s="26"/>
    </row>
  </sheetData>
  <mergeCells count="58">
    <mergeCell ref="C18:L18"/>
    <mergeCell ref="B19:D19"/>
    <mergeCell ref="E19:F19"/>
    <mergeCell ref="B15:C15"/>
    <mergeCell ref="D15:L15"/>
    <mergeCell ref="B16:C16"/>
    <mergeCell ref="D16:L16"/>
    <mergeCell ref="B17:D17"/>
    <mergeCell ref="B12:C12"/>
    <mergeCell ref="D12:L12"/>
    <mergeCell ref="B13:C13"/>
    <mergeCell ref="D13:L13"/>
    <mergeCell ref="B14:C14"/>
    <mergeCell ref="D14:L14"/>
    <mergeCell ref="J4:L6"/>
    <mergeCell ref="B10:D10"/>
    <mergeCell ref="E10:F10"/>
    <mergeCell ref="K10:L10"/>
    <mergeCell ref="B11:C11"/>
    <mergeCell ref="D11:L11"/>
    <mergeCell ref="B4:C6"/>
    <mergeCell ref="F5:I5"/>
    <mergeCell ref="D4:E4"/>
    <mergeCell ref="D6:E6"/>
    <mergeCell ref="F6:G6"/>
    <mergeCell ref="F4:I4"/>
    <mergeCell ref="D5:E5"/>
    <mergeCell ref="H6:I6"/>
    <mergeCell ref="C9:L9"/>
    <mergeCell ref="K19:L19"/>
    <mergeCell ref="B20:D20"/>
    <mergeCell ref="E20:I20"/>
    <mergeCell ref="J20:L20"/>
    <mergeCell ref="B21:D21"/>
    <mergeCell ref="E21:I21"/>
    <mergeCell ref="J21:L21"/>
    <mergeCell ref="J24:L24"/>
    <mergeCell ref="C26:L26"/>
    <mergeCell ref="B22:D22"/>
    <mergeCell ref="E22:I22"/>
    <mergeCell ref="J22:L22"/>
    <mergeCell ref="B23:D23"/>
    <mergeCell ref="E23:I23"/>
    <mergeCell ref="J23:L23"/>
    <mergeCell ref="B24:D24"/>
    <mergeCell ref="E24:I24"/>
    <mergeCell ref="D28:F28"/>
    <mergeCell ref="D29:F29"/>
    <mergeCell ref="B28:C28"/>
    <mergeCell ref="B29:C29"/>
    <mergeCell ref="B39:C39"/>
    <mergeCell ref="B38:C38"/>
    <mergeCell ref="B32:H32"/>
    <mergeCell ref="B33:H34"/>
    <mergeCell ref="B31:C31"/>
    <mergeCell ref="D31:F31"/>
    <mergeCell ref="B30:C30"/>
    <mergeCell ref="D30:F30"/>
  </mergeCells>
  <pageMargins left="0.7" right="0.7" top="0.75" bottom="0.75" header="0.3" footer="0.3"/>
  <pageSetup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17" sqref="G17:G20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MARCELA BELTRAN</dc:creator>
  <cp:lastModifiedBy>Leidy Janneth Luis Cuervo</cp:lastModifiedBy>
  <cp:lastPrinted>2020-03-02T20:02:20Z</cp:lastPrinted>
  <dcterms:created xsi:type="dcterms:W3CDTF">2018-12-19T16:54:07Z</dcterms:created>
  <dcterms:modified xsi:type="dcterms:W3CDTF">2020-07-07T15:53:02Z</dcterms:modified>
</cp:coreProperties>
</file>